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8" sheetId="1" r:id="rId1"/>
    <sheet name="Елисеева 8(2019)" sheetId="2" r:id="rId2"/>
    <sheet name="Елисеева 8(2020)" sheetId="3" r:id="rId3"/>
    <sheet name="Елисеева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8'!#REF!,'Елисеева 8'!#REF!</definedName>
    <definedName name="Z_6E36EA37_049E_4FAE_B719_2847CD16F858_.wvu.Rows" localSheetId="0" hidden="1">'Елисеева 8'!$42:$45</definedName>
    <definedName name="Z_73C0D023_21BD_4441_8EFA_957546C15799_.wvu.Cols" localSheetId="0" hidden="1">'Елисеева 8'!#REF!,'Елисеева 8'!#REF!</definedName>
    <definedName name="Z_73C0D023_21BD_4441_8EFA_957546C15799_.wvu.Rows" localSheetId="0" hidden="1">'Елисеева 8'!$42:$45</definedName>
    <definedName name="_xlnm.Print_Area" localSheetId="0">'Елисеева 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 l="1"/>
  <c r="F51" i="3" s="1"/>
  <c r="F56" i="3" s="1"/>
  <c r="F59" i="3" s="1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2" l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<sst xmlns="http://schemas.openxmlformats.org/spreadsheetml/2006/main" count="242" uniqueCount="79">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</sst>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0">
          <cell r="W260">
            <v>21129.582302538405</v>
          </cell>
          <cell r="X260">
            <v>4165.3438474705945</v>
          </cell>
          <cell r="Y260">
            <v>9447.5205000000005</v>
          </cell>
          <cell r="AA260">
            <v>0</v>
          </cell>
          <cell r="AB260">
            <v>6798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Y260">
            <v>70394.103313259213</v>
          </cell>
          <cell r="BB260">
            <v>0</v>
          </cell>
          <cell r="BC260">
            <v>0</v>
          </cell>
          <cell r="CN260">
            <v>20170.900676322832</v>
          </cell>
          <cell r="CO260">
            <v>4134.1547701589925</v>
          </cell>
          <cell r="CP260">
            <v>131.54130000000001</v>
          </cell>
          <cell r="DB260">
            <v>0</v>
          </cell>
          <cell r="DG260">
            <v>17228.312298086941</v>
          </cell>
          <cell r="DU260">
            <v>50014.199181176198</v>
          </cell>
          <cell r="DV260">
            <v>10589.888767682369</v>
          </cell>
          <cell r="DW260">
            <v>21785.818399999996</v>
          </cell>
          <cell r="EK260">
            <v>0</v>
          </cell>
          <cell r="EQ260">
            <v>45051.787050445688</v>
          </cell>
          <cell r="FB260">
            <v>123767.68404046178</v>
          </cell>
          <cell r="FC260">
            <v>25312.769370198053</v>
          </cell>
          <cell r="FD260">
            <v>1717.3026000000002</v>
          </cell>
          <cell r="FL260">
            <v>1122</v>
          </cell>
          <cell r="FS260">
            <v>93364.452043120313</v>
          </cell>
          <cell r="FX260">
            <v>67595.149404701442</v>
          </cell>
          <cell r="FY260">
            <v>13780.578294939984</v>
          </cell>
          <cell r="FZ260">
            <v>0</v>
          </cell>
          <cell r="GG260">
            <v>507.44999999999993</v>
          </cell>
          <cell r="GL260">
            <v>44200.348173241073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0">
          <cell r="W260">
            <v>19710.315473508213</v>
          </cell>
          <cell r="X260">
            <v>6051.1193829064614</v>
          </cell>
          <cell r="Y260">
            <v>39641.97050000001</v>
          </cell>
          <cell r="AK260">
            <v>0</v>
          </cell>
          <cell r="AV260">
            <v>0</v>
          </cell>
          <cell r="AY260">
            <v>91907.409466357654</v>
          </cell>
          <cell r="BM260">
            <v>7210</v>
          </cell>
          <cell r="BN260">
            <v>0</v>
          </cell>
          <cell r="CN260">
            <v>23160.371544082485</v>
          </cell>
          <cell r="CO260">
            <v>7179.7151786655686</v>
          </cell>
          <cell r="CP260">
            <v>4775.7392</v>
          </cell>
          <cell r="DB260">
            <v>0</v>
          </cell>
          <cell r="DG260">
            <v>33480.168230401898</v>
          </cell>
          <cell r="DU260">
            <v>61641.322259944631</v>
          </cell>
          <cell r="DV260">
            <v>18968.874090163135</v>
          </cell>
          <cell r="DW260">
            <v>6879.0403999999999</v>
          </cell>
          <cell r="EL260">
            <v>0</v>
          </cell>
          <cell r="EQ260">
            <v>53866.601174483221</v>
          </cell>
          <cell r="FB260">
            <v>124416.77919411163</v>
          </cell>
          <cell r="FC260">
            <v>37858.033000603966</v>
          </cell>
          <cell r="FD260">
            <v>1526.3483999999999</v>
          </cell>
          <cell r="FL260">
            <v>0</v>
          </cell>
          <cell r="FS260">
            <v>72733.903608175242</v>
          </cell>
          <cell r="FX260">
            <v>65624.456588624482</v>
          </cell>
          <cell r="FY260">
            <v>19943.825648285583</v>
          </cell>
          <cell r="FZ260">
            <v>0</v>
          </cell>
          <cell r="GG260">
            <v>23467.3848</v>
          </cell>
          <cell r="GL260">
            <v>36552.622334006141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0">
          <cell r="W260">
            <v>8672.7404964083853</v>
          </cell>
          <cell r="X260">
            <v>2392.8920756269163</v>
          </cell>
          <cell r="Y260">
            <v>202.2302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2266</v>
          </cell>
          <cell r="AF260">
            <v>0</v>
          </cell>
          <cell r="AG260">
            <v>0</v>
          </cell>
          <cell r="AH260">
            <v>568.64240000000007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Y260">
            <v>40644.358815954409</v>
          </cell>
          <cell r="BB260">
            <v>0</v>
          </cell>
          <cell r="BC260">
            <v>0</v>
          </cell>
          <cell r="BM260">
            <v>0</v>
          </cell>
          <cell r="CN260">
            <v>20974.897684170268</v>
          </cell>
          <cell r="CO260">
            <v>6502.2182820927837</v>
          </cell>
          <cell r="CP260">
            <v>4100.8832000000002</v>
          </cell>
          <cell r="DB260">
            <v>0</v>
          </cell>
          <cell r="DF260">
            <v>19103.65929262116</v>
          </cell>
          <cell r="DU260">
            <v>85818.312658239316</v>
          </cell>
          <cell r="DV260">
            <v>18395.468176525981</v>
          </cell>
          <cell r="DW260">
            <v>73272.582899999979</v>
          </cell>
          <cell r="EK260">
            <v>0</v>
          </cell>
          <cell r="EP260">
            <v>81735.903860821054</v>
          </cell>
          <cell r="FB260">
            <v>116797.63566412783</v>
          </cell>
          <cell r="FC260">
            <v>31724.541279091183</v>
          </cell>
          <cell r="FD260">
            <v>1535.3346000000001</v>
          </cell>
          <cell r="FL260">
            <v>0</v>
          </cell>
          <cell r="FS260">
            <v>69053.957210010805</v>
          </cell>
          <cell r="FX260">
            <v>73078.543082545832</v>
          </cell>
          <cell r="FY260">
            <v>19771.084226035171</v>
          </cell>
          <cell r="FZ260">
            <v>319.26</v>
          </cell>
          <cell r="GG260">
            <v>2237.5944000000004</v>
          </cell>
          <cell r="GL260">
            <v>41670.467565902843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0">
          <cell r="W260">
            <v>10971.587738551541</v>
          </cell>
          <cell r="X260">
            <v>2604.4156764140134</v>
          </cell>
          <cell r="Y260">
            <v>6980.5159999999996</v>
          </cell>
          <cell r="Z260">
            <v>0</v>
          </cell>
          <cell r="AV260">
            <v>2266</v>
          </cell>
          <cell r="AY260">
            <v>45410.724518553376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CN260">
            <v>22680.212754887965</v>
          </cell>
          <cell r="CO260">
            <v>6321.1388499665691</v>
          </cell>
          <cell r="CP260">
            <v>231.84269999999998</v>
          </cell>
          <cell r="DB260">
            <v>0</v>
          </cell>
          <cell r="DG260">
            <v>20469.959375671395</v>
          </cell>
          <cell r="DL260">
            <v>9702.9090500000002</v>
          </cell>
          <cell r="DP260">
            <v>10260.153700000001</v>
          </cell>
          <cell r="DT260">
            <v>4605.11805</v>
          </cell>
          <cell r="DU260">
            <v>84970.898603222988</v>
          </cell>
          <cell r="DV260">
            <v>17545.840346247845</v>
          </cell>
          <cell r="DX260">
            <v>426491.34749999997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284987.84999999998</v>
          </cell>
          <cell r="EH260">
            <v>0</v>
          </cell>
          <cell r="EI260">
            <v>0</v>
          </cell>
          <cell r="EJ260">
            <v>0</v>
          </cell>
          <cell r="EP260">
            <v>42619.576341644344</v>
          </cell>
          <cell r="EU260">
            <v>223036.05999999997</v>
          </cell>
          <cell r="EW260">
            <v>3643.3501500000002</v>
          </cell>
          <cell r="EY260">
            <v>0</v>
          </cell>
          <cell r="FA260">
            <v>0</v>
          </cell>
          <cell r="FL260">
            <v>9719.9369999999999</v>
          </cell>
          <cell r="FS260">
            <v>0</v>
          </cell>
          <cell r="FV260">
            <v>157126.57999999999</v>
          </cell>
          <cell r="FZ260">
            <v>211.22295</v>
          </cell>
          <cell r="GG260">
            <v>3600.2552999999998</v>
          </cell>
          <cell r="GL26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2488411.52</v>
      </c>
      <c r="F9" s="16">
        <f t="shared" ref="F9:G9" si="0">SUM(F10:F14)</f>
        <v>2395544.9500000002</v>
      </c>
      <c r="G9" s="16">
        <f t="shared" si="0"/>
        <v>474733.2</v>
      </c>
    </row>
    <row r="10" spans="1:8" ht="13.2" customHeight="1" x14ac:dyDescent="0.3">
      <c r="A10" s="49" t="s">
        <v>9</v>
      </c>
      <c r="B10" s="50"/>
      <c r="C10" s="50"/>
      <c r="D10" s="51"/>
      <c r="E10" s="17">
        <v>984706.41</v>
      </c>
      <c r="F10" s="17">
        <v>914695.54</v>
      </c>
      <c r="G10" s="18">
        <v>221561.5</v>
      </c>
    </row>
    <row r="11" spans="1:8" ht="14.4" customHeight="1" x14ac:dyDescent="0.3">
      <c r="A11" s="49" t="s">
        <v>10</v>
      </c>
      <c r="B11" s="50"/>
      <c r="C11" s="50"/>
      <c r="D11" s="51"/>
      <c r="E11" s="17">
        <v>596577.31999999995</v>
      </c>
      <c r="F11" s="17">
        <v>588724.54</v>
      </c>
      <c r="G11" s="18">
        <v>106673.47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155647.93</v>
      </c>
      <c r="F12" s="17">
        <v>152456.82999999999</v>
      </c>
      <c r="G12" s="18">
        <v>26415.26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158209.23000000001</v>
      </c>
      <c r="F13" s="17">
        <v>156877.70000000001</v>
      </c>
      <c r="G13" s="18">
        <v>26321.84</v>
      </c>
    </row>
    <row r="14" spans="1:8" ht="14.4" customHeight="1" x14ac:dyDescent="0.3">
      <c r="A14" s="42" t="s">
        <v>13</v>
      </c>
      <c r="B14" s="42"/>
      <c r="C14" s="42"/>
      <c r="D14" s="42"/>
      <c r="E14" s="17">
        <v>593270.63</v>
      </c>
      <c r="F14" s="17">
        <v>582790.34</v>
      </c>
      <c r="G14" s="18">
        <v>93761.13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1207416.97</v>
      </c>
      <c r="F15" s="16">
        <f t="shared" ref="F15:G15" si="1">SUM(F16:F19)</f>
        <v>1201316.47</v>
      </c>
      <c r="G15" s="16">
        <f t="shared" si="1"/>
        <v>146980.12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1183971.98</v>
      </c>
      <c r="F16" s="17">
        <v>1169733.94</v>
      </c>
      <c r="G16" s="18">
        <v>147898.85999999999</v>
      </c>
    </row>
    <row r="17" spans="1:10" ht="15.6" x14ac:dyDescent="0.3">
      <c r="A17" s="42" t="s">
        <v>44</v>
      </c>
      <c r="B17" s="42"/>
      <c r="C17" s="42"/>
      <c r="D17" s="42"/>
      <c r="E17" s="17">
        <v>3780.77</v>
      </c>
      <c r="F17" s="17">
        <v>3702.71</v>
      </c>
      <c r="G17" s="18">
        <v>423.54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46</v>
      </c>
      <c r="B19" s="42"/>
      <c r="C19" s="42"/>
      <c r="D19" s="42"/>
      <c r="E19" s="17">
        <v>19664.22</v>
      </c>
      <c r="F19" s="17">
        <v>27879.82</v>
      </c>
      <c r="G19" s="18">
        <v>-1342.28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>
        <v>5987.52</v>
      </c>
      <c r="F21" s="17">
        <v>5857.19</v>
      </c>
      <c r="G21" s="18">
        <v>1206.99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213426.37223323504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111934.54996326822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нар'!W260</f>
        <v>21129.582302538405</v>
      </c>
      <c r="I27" s="28"/>
    </row>
    <row r="28" spans="1:10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нар'!X260</f>
        <v>4165.3438474705945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нар'!Y260</f>
        <v>9447.5205000000005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нар'!AA260+'[1]УК ВР декабрь нар'!AB260+'[1]УК ВР декабрь нар'!AC260+'[1]УК ВР декабрь нар'!AD260+'[1]УК ВР декабрь нар'!AE260+'[1]УК ВР декабрь нар'!AF260+'[1]УК ВР декабрь нар'!AG260+'[1]УК ВР декабрь нар'!AH260+'[1]УК ВР декабрь нар'!AJ260+'[1]УК ВР декабрь нар'!AL260+'[1]УК ВР декабрь нар'!AN260+'[1]УК ВР декабрь нар'!AO260+'[1]УК ВР декабрь нар'!AP260+'[1]УК ВР декабрь нар'!AQ260+'[1]УК ВР декабрь нар'!AR260+'[1]УК ВР декабрь нар'!AT260</f>
        <v>6798</v>
      </c>
      <c r="I30" s="28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нар'!AY260</f>
        <v>70394.103313259213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75">
        <f>SUM(F34:F38)+24487.9</f>
        <v>193594.502443873</v>
      </c>
      <c r="I32" s="28"/>
      <c r="J32" s="28"/>
    </row>
    <row r="33" spans="1:10" ht="33" customHeight="1" x14ac:dyDescent="0.25">
      <c r="A33" s="69"/>
      <c r="B33" s="70"/>
      <c r="C33" s="70"/>
      <c r="D33" s="70"/>
      <c r="E33" s="71"/>
      <c r="F33" s="76"/>
      <c r="I33" s="28"/>
      <c r="J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нар'!CN260+'[1]УК ВР декабрь нар'!DU260</f>
        <v>70185.099857499037</v>
      </c>
      <c r="I34" s="28"/>
      <c r="J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нар'!CO260+'[1]УК ВР декабрь нар'!DV260</f>
        <v>14724.04353784136</v>
      </c>
      <c r="I35" s="28"/>
      <c r="J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нар'!CP260+'[1]УК ВР декабрь нар'!DW260</f>
        <v>21917.359699999997</v>
      </c>
      <c r="I36" s="28"/>
      <c r="J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нар'!AI260+'[1]УК ВР декабрь нар'!AJ260+'[1]УК ВР декабрь нар'!AS260+'[1]УК ВР декабрь нар'!BC260+'[1]УК ВР декабрь нар'!DB260+'[1]УК ВР декабрь нар'!EK260+'[1]УК ВР декабрь нар'!AM260</f>
        <v>0</v>
      </c>
      <c r="I37" s="28"/>
      <c r="J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нар'!DG260+'[1]УК ВР декабрь нар'!EQ260</f>
        <v>62280.099348532633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SUM(F40:F48)+142913.2</f>
        <v>514280.9339266626</v>
      </c>
      <c r="I39" s="28"/>
    </row>
    <row r="40" spans="1:10" ht="15.6" hidden="1" customHeight="1" x14ac:dyDescent="0.3">
      <c r="A40" s="86" t="s">
        <v>20</v>
      </c>
      <c r="B40" s="87"/>
      <c r="C40" s="87"/>
      <c r="D40" s="87"/>
      <c r="E40" s="88"/>
      <c r="F40" s="25">
        <f>'[1]УК ВР декабрь нар'!FB260+'[1]УК ВР декабрь нар'!FX260</f>
        <v>191362.83344516321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нар'!FC260+'[1]УК ВР декабрь нар'!FY260</f>
        <v>39093.347665138033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нар'!FD260+'[1]УК ВР декабрь нар'!FZ260</f>
        <v>1717.3026000000002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нар'!GG260+'[1]УК ВР декабрь нар'!FL260+'[1]УК ВР декабрь нар'!BB260+'[1]УК ВР декабрь нар'!AK260</f>
        <v>1629.4499999999998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нар'!FS260+'[1]УК ВР декабрь нар'!GL260</f>
        <v>137564.80021636139</v>
      </c>
      <c r="I48" s="28"/>
      <c r="J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0"/>
      <c r="I49" s="28"/>
    </row>
    <row r="50" spans="1:12" ht="15.6" customHeight="1" x14ac:dyDescent="0.3">
      <c r="A50" s="91" t="s">
        <v>47</v>
      </c>
      <c r="B50" s="92"/>
      <c r="C50" s="92"/>
      <c r="D50" s="92"/>
      <c r="E50" s="93"/>
      <c r="F50" s="26">
        <f>F25+F32+F39+F49</f>
        <v>819809.98633380374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196871.63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94777.82</v>
      </c>
      <c r="I52" s="28"/>
    </row>
    <row r="53" spans="1:12" ht="18" customHeight="1" x14ac:dyDescent="0.3">
      <c r="A53" s="72" t="s">
        <v>24</v>
      </c>
      <c r="B53" s="73"/>
      <c r="C53" s="73"/>
      <c r="D53" s="73"/>
      <c r="E53" s="73"/>
      <c r="F53" s="25">
        <v>102093.81</v>
      </c>
      <c r="I53" s="28"/>
    </row>
    <row r="54" spans="1:12" ht="15.6" hidden="1" x14ac:dyDescent="0.3">
      <c r="A54" s="86" t="s">
        <v>25</v>
      </c>
      <c r="B54" s="87"/>
      <c r="C54" s="87"/>
      <c r="D54" s="87"/>
      <c r="E54" s="88"/>
      <c r="F54" s="25">
        <v>0</v>
      </c>
      <c r="H54" s="28"/>
      <c r="I54" s="28"/>
    </row>
    <row r="55" spans="1:12" ht="15.6" x14ac:dyDescent="0.3">
      <c r="A55" s="89" t="s">
        <v>49</v>
      </c>
      <c r="B55" s="89"/>
      <c r="C55" s="89"/>
      <c r="D55" s="89"/>
      <c r="E55" s="89"/>
      <c r="F55" s="26">
        <f>F50+F51</f>
        <v>1016681.6163338037</v>
      </c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1183971.98</v>
      </c>
      <c r="H56" s="28"/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1169733.94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380716.73589943128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8'!A2:G2</f>
        <v>перед собственниками дома по адресу: ул. Елисеева 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2741704.11</v>
      </c>
      <c r="F9" s="16">
        <f t="shared" ref="F9:G9" si="0">SUM(F10:F15)</f>
        <v>2615695.4500000002</v>
      </c>
      <c r="G9" s="16">
        <f t="shared" si="0"/>
        <v>585068.73</v>
      </c>
    </row>
    <row r="10" spans="1:7" ht="15.6" x14ac:dyDescent="0.3">
      <c r="A10" s="49" t="s">
        <v>9</v>
      </c>
      <c r="B10" s="50"/>
      <c r="C10" s="50"/>
      <c r="D10" s="51"/>
      <c r="E10" s="17">
        <v>978435.87</v>
      </c>
      <c r="F10" s="17">
        <v>947910.87</v>
      </c>
      <c r="G10" s="18">
        <v>249992.88</v>
      </c>
    </row>
    <row r="11" spans="1:7" ht="15.6" x14ac:dyDescent="0.3">
      <c r="A11" s="49" t="s">
        <v>10</v>
      </c>
      <c r="B11" s="50"/>
      <c r="C11" s="50"/>
      <c r="D11" s="51"/>
      <c r="E11" s="17">
        <v>572678.38</v>
      </c>
      <c r="F11" s="17">
        <v>553218.37</v>
      </c>
      <c r="G11" s="18">
        <v>121392.03</v>
      </c>
    </row>
    <row r="12" spans="1:7" ht="15.6" x14ac:dyDescent="0.3">
      <c r="A12" s="49" t="s">
        <v>11</v>
      </c>
      <c r="B12" s="50"/>
      <c r="C12" s="50"/>
      <c r="D12" s="51"/>
      <c r="E12" s="17">
        <v>155201.32999999999</v>
      </c>
      <c r="F12" s="17">
        <v>147887.71</v>
      </c>
      <c r="G12" s="18">
        <v>32427.22</v>
      </c>
    </row>
    <row r="13" spans="1:7" ht="15.6" x14ac:dyDescent="0.3">
      <c r="A13" s="49" t="s">
        <v>12</v>
      </c>
      <c r="B13" s="50"/>
      <c r="C13" s="50"/>
      <c r="D13" s="51"/>
      <c r="E13" s="17">
        <v>163241.51999999999</v>
      </c>
      <c r="F13" s="17">
        <v>155241.51999999999</v>
      </c>
      <c r="G13" s="18">
        <v>32790.74</v>
      </c>
    </row>
    <row r="14" spans="1:7" ht="15.6" x14ac:dyDescent="0.3">
      <c r="A14" s="42" t="s">
        <v>13</v>
      </c>
      <c r="B14" s="42"/>
      <c r="C14" s="42"/>
      <c r="D14" s="42"/>
      <c r="E14" s="17">
        <v>586880.59</v>
      </c>
      <c r="F14" s="17">
        <v>562880.59</v>
      </c>
      <c r="G14" s="18">
        <v>111755.83</v>
      </c>
    </row>
    <row r="15" spans="1:7" ht="15.6" x14ac:dyDescent="0.3">
      <c r="A15" s="49" t="s">
        <v>68</v>
      </c>
      <c r="B15" s="50"/>
      <c r="C15" s="50"/>
      <c r="D15" s="51"/>
      <c r="E15" s="17">
        <v>285266.42</v>
      </c>
      <c r="F15" s="17">
        <v>248556.39</v>
      </c>
      <c r="G15" s="18">
        <v>36710.03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1112940.6299999999</v>
      </c>
      <c r="F16" s="16">
        <f>SUM(F17:F20)</f>
        <v>1106400.52</v>
      </c>
      <c r="G16" s="16">
        <f>SUM(G17:G20)</f>
        <v>150822.07999999999</v>
      </c>
    </row>
    <row r="17" spans="1:12" ht="15.6" x14ac:dyDescent="0.3">
      <c r="A17" s="94" t="s">
        <v>43</v>
      </c>
      <c r="B17" s="95"/>
      <c r="C17" s="95"/>
      <c r="D17" s="96"/>
      <c r="E17" s="17">
        <v>1073531.72</v>
      </c>
      <c r="F17" s="17">
        <v>1072863.46</v>
      </c>
      <c r="G17" s="18">
        <v>145869.13</v>
      </c>
    </row>
    <row r="18" spans="1:12" ht="15.6" x14ac:dyDescent="0.3">
      <c r="A18" s="42" t="s">
        <v>55</v>
      </c>
      <c r="B18" s="42"/>
      <c r="C18" s="42"/>
      <c r="D18" s="42"/>
      <c r="E18" s="17">
        <v>4050.18</v>
      </c>
      <c r="F18" s="17">
        <v>3895.32</v>
      </c>
      <c r="G18" s="18">
        <v>578.24</v>
      </c>
    </row>
    <row r="19" spans="1:12" ht="15.6" x14ac:dyDescent="0.3">
      <c r="A19" s="42" t="s">
        <v>56</v>
      </c>
      <c r="B19" s="42"/>
      <c r="C19" s="42"/>
      <c r="D19" s="42"/>
      <c r="E19" s="17">
        <v>1260</v>
      </c>
      <c r="F19" s="17">
        <v>566</v>
      </c>
      <c r="G19" s="18">
        <v>694</v>
      </c>
    </row>
    <row r="20" spans="1:12" ht="15.6" x14ac:dyDescent="0.3">
      <c r="A20" s="42" t="s">
        <v>57</v>
      </c>
      <c r="B20" s="42"/>
      <c r="C20" s="42"/>
      <c r="D20" s="42"/>
      <c r="E20" s="17">
        <v>34098.730000000003</v>
      </c>
      <c r="F20" s="17">
        <v>29075.74</v>
      </c>
      <c r="G20" s="18">
        <v>3680.71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3492.72</v>
      </c>
      <c r="F21" s="16">
        <f>SUM(F22)</f>
        <v>3892.08</v>
      </c>
      <c r="G21" s="16">
        <f>SUM(G22)</f>
        <v>807.63</v>
      </c>
    </row>
    <row r="22" spans="1:12" ht="15.6" x14ac:dyDescent="0.3">
      <c r="A22" s="42" t="s">
        <v>15</v>
      </c>
      <c r="B22" s="42"/>
      <c r="C22" s="42"/>
      <c r="D22" s="42"/>
      <c r="E22" s="17">
        <v>3492.72</v>
      </c>
      <c r="F22" s="17">
        <v>3892.08</v>
      </c>
      <c r="G22" s="18">
        <v>807.63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8'!F58</f>
        <v>380716.73589943128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157310.81482277234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нар'!W260</f>
        <v>19710.315473508213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нар'!X260</f>
        <v>6051.1193829064614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нар'!Y260</f>
        <v>39641.97050000001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нар'!AV260+'[2]УК ВР декабрь нар'!BN260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нар'!AY260</f>
        <v>91907.409466357654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SUM(F35:F39)+33128.15</f>
        <v>250289.98207774092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нар'!CN260+'[2]УК ВР декабрь нар'!DU260</f>
        <v>84801.69380402712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нар'!CO260+'[2]УК ВР декабрь нар'!DV260</f>
        <v>26148.589268828706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нар'!CP260+'[2]УК ВР декабрь нар'!DW260</f>
        <v>11654.7796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нар'!BM260+'[2]УК ВР декабрь нар'!DB260+'[2]УК ВР декабрь нар'!EL260</f>
        <v>7210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нар'!DG260+'[2]УК ВР декабрь нар'!EQ260</f>
        <v>87346.769404885126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382123.35357380705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нар'!FB260+'[2]УК ВР декабрь нар'!FX260</f>
        <v>190041.2357827361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нар'!FC260+'[2]УК ВР декабрь нар'!FY260</f>
        <v>57801.858648889553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нар'!FD260+'[2]УК ВР декабрь нар'!FZ260</f>
        <v>1526.3483999999999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нар'!GG260+'[2]УК ВР декабрь нар'!FL260+'[2]УК ВР декабрь нар'!AK260</f>
        <v>23467.3848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нар'!FS260+'[2]УК ВР декабрь нар'!GL260</f>
        <v>109286.52594218138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0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789724.15047432028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206353.31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96719.09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109634.22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6">
        <f>F51+F52</f>
        <v>996077.46047432022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1073531.72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1072863.46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458170.99542511115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8'!A2:G2</f>
        <v>перед собственниками дома по адресу: ул. Елисеева 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1287526.3500000001</v>
      </c>
      <c r="F9" s="16">
        <f t="shared" ref="F9:G9" si="0">SUM(F10:F15)</f>
        <v>1728443.69</v>
      </c>
      <c r="G9" s="16">
        <f t="shared" si="0"/>
        <v>144151.38999999998</v>
      </c>
    </row>
    <row r="10" spans="1:7" ht="15.6" x14ac:dyDescent="0.3">
      <c r="A10" s="49" t="s">
        <v>9</v>
      </c>
      <c r="B10" s="50"/>
      <c r="C10" s="50"/>
      <c r="D10" s="51"/>
      <c r="E10" s="17">
        <v>704135.32</v>
      </c>
      <c r="F10" s="17">
        <v>924894.33</v>
      </c>
      <c r="G10" s="18">
        <v>29233.87</v>
      </c>
    </row>
    <row r="11" spans="1:7" ht="15.6" x14ac:dyDescent="0.3">
      <c r="A11" s="49" t="s">
        <v>10</v>
      </c>
      <c r="B11" s="50"/>
      <c r="C11" s="50"/>
      <c r="D11" s="51"/>
      <c r="E11" s="17">
        <v>189410.14</v>
      </c>
      <c r="F11" s="17">
        <v>266897.32</v>
      </c>
      <c r="G11" s="18">
        <v>43904.85</v>
      </c>
    </row>
    <row r="12" spans="1:7" ht="15.6" x14ac:dyDescent="0.3">
      <c r="A12" s="49" t="s">
        <v>11</v>
      </c>
      <c r="B12" s="50"/>
      <c r="C12" s="50"/>
      <c r="D12" s="51"/>
      <c r="E12" s="17">
        <v>138795.32</v>
      </c>
      <c r="F12" s="17">
        <v>152038.43</v>
      </c>
      <c r="G12" s="18">
        <v>19184.11</v>
      </c>
    </row>
    <row r="13" spans="1:7" ht="15.6" x14ac:dyDescent="0.3">
      <c r="A13" s="49" t="s">
        <v>12</v>
      </c>
      <c r="B13" s="50"/>
      <c r="C13" s="50"/>
      <c r="D13" s="51"/>
      <c r="E13" s="17">
        <v>142798.48000000001</v>
      </c>
      <c r="F13" s="17">
        <v>157761.85</v>
      </c>
      <c r="G13" s="18">
        <v>17827.37</v>
      </c>
    </row>
    <row r="14" spans="1:7" ht="15.6" x14ac:dyDescent="0.3">
      <c r="A14" s="42" t="s">
        <v>13</v>
      </c>
      <c r="B14" s="42"/>
      <c r="C14" s="42"/>
      <c r="D14" s="42"/>
      <c r="E14" s="17">
        <v>90851.36</v>
      </c>
      <c r="F14" s="17">
        <v>172683.34</v>
      </c>
      <c r="G14" s="18">
        <v>29923.85</v>
      </c>
    </row>
    <row r="15" spans="1:7" ht="15.6" x14ac:dyDescent="0.3">
      <c r="A15" s="49" t="s">
        <v>68</v>
      </c>
      <c r="B15" s="50"/>
      <c r="C15" s="50"/>
      <c r="D15" s="51"/>
      <c r="E15" s="17">
        <v>21535.73</v>
      </c>
      <c r="F15" s="17">
        <v>54168.42</v>
      </c>
      <c r="G15" s="18">
        <v>4077.34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1127787.81</v>
      </c>
      <c r="F16" s="16">
        <f>SUM(F17:F20)</f>
        <v>1144897</v>
      </c>
      <c r="G16" s="16">
        <f>SUM(G17:G20)</f>
        <v>124082.41000000002</v>
      </c>
    </row>
    <row r="17" spans="1:12" ht="15.6" x14ac:dyDescent="0.3">
      <c r="A17" s="94" t="s">
        <v>43</v>
      </c>
      <c r="B17" s="95"/>
      <c r="C17" s="95"/>
      <c r="D17" s="96"/>
      <c r="E17" s="17">
        <v>1075403.73</v>
      </c>
      <c r="F17" s="17">
        <v>1093230.6399999999</v>
      </c>
      <c r="G17" s="18">
        <v>118411.74</v>
      </c>
    </row>
    <row r="18" spans="1:12" ht="15.6" x14ac:dyDescent="0.3">
      <c r="A18" s="42" t="s">
        <v>55</v>
      </c>
      <c r="B18" s="42"/>
      <c r="C18" s="42"/>
      <c r="D18" s="42"/>
      <c r="E18" s="17">
        <v>4319.99</v>
      </c>
      <c r="F18" s="17">
        <v>4321.1000000000004</v>
      </c>
      <c r="G18" s="18">
        <v>577.13</v>
      </c>
    </row>
    <row r="19" spans="1:12" ht="15.6" x14ac:dyDescent="0.3">
      <c r="A19" s="42" t="s">
        <v>56</v>
      </c>
      <c r="B19" s="42"/>
      <c r="C19" s="42"/>
      <c r="D19" s="42"/>
      <c r="E19" s="17">
        <v>7832.04</v>
      </c>
      <c r="F19" s="17">
        <v>7589.71</v>
      </c>
      <c r="G19" s="18">
        <v>936.33</v>
      </c>
    </row>
    <row r="20" spans="1:12" ht="15.6" x14ac:dyDescent="0.3">
      <c r="A20" s="42" t="s">
        <v>57</v>
      </c>
      <c r="B20" s="42"/>
      <c r="C20" s="42"/>
      <c r="D20" s="42"/>
      <c r="E20" s="17">
        <v>40232.050000000003</v>
      </c>
      <c r="F20" s="17">
        <v>39755.550000000003</v>
      </c>
      <c r="G20" s="18">
        <v>4157.21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202.93</v>
      </c>
      <c r="G21" s="16">
        <f>SUM(G22)</f>
        <v>604.70000000000005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202.93</v>
      </c>
      <c r="G22" s="18">
        <v>604.70000000000005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8(2019)'!F59</f>
        <v>458170.99542511115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54746.863987989709</v>
      </c>
    </row>
    <row r="27" spans="1:12" ht="71.40000000000000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нар'!W260</f>
        <v>8672.7404964083853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нар'!X260</f>
        <v>2392.8920756269163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нар'!Y260</f>
        <v>202.2302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нар'!AA260+'[3]УК ВР декабрь нар'!AB260+'[3]УК ВР декабрь нар'!AC260+'[3]УК ВР декабрь нар'!AD260+'[3]УК ВР декабрь нар'!AE260+'[3]УК ВР декабрь нар'!AF260+'[3]УК ВР декабрь нар'!AG260+'[3]УК ВР декабрь нар'!AH260+'[3]УК ВР декабрь нар'!AJ260+'[3]УК ВР декабрь нар'!AL260+'[3]УК ВР декабрь нар'!AN260+'[3]УК ВР декабрь нар'!AO260+'[3]УК ВР декабрь нар'!AP260+'[3]УК ВР декабрь нар'!AQ260+'[3]УК ВР декабрь нар'!AR260+'[3]УК ВР декабрь нар'!AT260</f>
        <v>2834.6424000000002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нар'!AY260</f>
        <v>40644.358815954409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SUM(F35:F39)+37537.53</f>
        <v>347441.4560544705</v>
      </c>
    </row>
    <row r="34" spans="1:12" ht="94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нар'!CN260+'[3]УК ВР декабрь нар'!DU260</f>
        <v>106793.21034240958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нар'!CO260+'[3]УК ВР декабрь нар'!DV260</f>
        <v>24897.686458618766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нар'!CP260+'[3]УК ВР декабрь нар'!DW260</f>
        <v>77373.466099999976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нар'!AI260+'[3]УК ВР декабрь нар'!AJ260+'[3]УК ВР декабрь нар'!AS260+'[3]УК ВР декабрь нар'!BC260+'[3]УК ВР декабрь нар'!BM260+'[3]УК ВР декабрь нар'!DB260+'[3]УК ВР декабрь нар'!EK260+'[3]УК ВР декабрь нар'!AM260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нар'!DF260+'[3]УК ВР декабрь нар'!EP260</f>
        <v>100839.56315344221</v>
      </c>
    </row>
    <row r="40" spans="1:12" ht="64.2" customHeight="1" x14ac:dyDescent="0.3">
      <c r="A40" s="83" t="s">
        <v>74</v>
      </c>
      <c r="B40" s="84"/>
      <c r="C40" s="84"/>
      <c r="D40" s="84"/>
      <c r="E40" s="85"/>
      <c r="F40" s="26">
        <f>SUM(F41:F49)</f>
        <v>356188.41802771366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нар'!FB260+'[3]УК ВР декабрь нар'!FX260</f>
        <v>189876.17874667366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нар'!FC260+'[3]УК ВР декабрь нар'!FY260</f>
        <v>51495.625505126358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нар'!FD260+'[3]УК ВР декабрь нар'!FZ260</f>
        <v>1854.5946000000001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нар'!GG260+'[3]УК ВР декабрь нар'!FL260+'[3]УК ВР декабрь нар'!BB260+'[3]УК ВР декабрь нар'!AK260</f>
        <v>2237.5944000000004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нар'!FS260+'[3]УК ВР декабрь нар'!GL260</f>
        <v>110724.42477591365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0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758376.73807017389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169221.7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62336.800000000003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106884.9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6">
        <f>F51+F52</f>
        <v>927598.43807017384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1075403.73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1093230.6399999999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605976.28735493729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'Елисеева 8'!A2:G2</f>
        <v>перед собственниками дома по адресу: ул. Елисеева 8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-5575.91</v>
      </c>
      <c r="F9" s="16">
        <f t="shared" ref="F9:G9" si="0">SUM(F10:F15)</f>
        <v>42426.86</v>
      </c>
      <c r="G9" s="16">
        <f t="shared" si="0"/>
        <v>96148.62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9813.9</v>
      </c>
      <c r="G10" s="18">
        <v>19419.97</v>
      </c>
    </row>
    <row r="11" spans="1:7" ht="15.6" x14ac:dyDescent="0.3">
      <c r="A11" s="49" t="s">
        <v>10</v>
      </c>
      <c r="B11" s="50"/>
      <c r="C11" s="50"/>
      <c r="D11" s="51"/>
      <c r="E11" s="17">
        <v>-592.63</v>
      </c>
      <c r="F11" s="17">
        <v>15476.49</v>
      </c>
      <c r="G11" s="18">
        <v>27835.73</v>
      </c>
    </row>
    <row r="12" spans="1:7" ht="15.6" x14ac:dyDescent="0.3">
      <c r="A12" s="49" t="s">
        <v>11</v>
      </c>
      <c r="B12" s="50"/>
      <c r="C12" s="50"/>
      <c r="D12" s="51"/>
      <c r="E12" s="17">
        <v>-2183.4899999999998</v>
      </c>
      <c r="F12" s="17">
        <v>3127.66</v>
      </c>
      <c r="G12" s="18">
        <v>13872.96</v>
      </c>
    </row>
    <row r="13" spans="1:7" ht="15.6" x14ac:dyDescent="0.3">
      <c r="A13" s="49" t="s">
        <v>12</v>
      </c>
      <c r="B13" s="50"/>
      <c r="C13" s="50"/>
      <c r="D13" s="51"/>
      <c r="E13" s="17">
        <v>-2799.79</v>
      </c>
      <c r="F13" s="17">
        <v>1804.84</v>
      </c>
      <c r="G13" s="18">
        <v>13222.74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9924.24</v>
      </c>
      <c r="G14" s="18">
        <v>19999.61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2279.73</v>
      </c>
      <c r="G15" s="18">
        <v>1797.61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1018670.4100000003</v>
      </c>
      <c r="F16" s="16">
        <f t="shared" ref="F16:G16" si="1">SUM(F17:F20)</f>
        <v>982595.51</v>
      </c>
      <c r="G16" s="16">
        <f t="shared" si="1"/>
        <v>160762.00999999992</v>
      </c>
    </row>
    <row r="17" spans="1:12" ht="37.200000000000003" customHeight="1" x14ac:dyDescent="0.3">
      <c r="A17" s="94" t="s">
        <v>78</v>
      </c>
      <c r="B17" s="95"/>
      <c r="C17" s="95"/>
      <c r="D17" s="96"/>
      <c r="E17" s="17">
        <v>964160.2200000002</v>
      </c>
      <c r="F17" s="17">
        <v>929978.02999999991</v>
      </c>
      <c r="G17" s="18">
        <v>153198.62999999989</v>
      </c>
    </row>
    <row r="18" spans="1:12" ht="15.6" x14ac:dyDescent="0.3">
      <c r="A18" s="42" t="s">
        <v>55</v>
      </c>
      <c r="B18" s="42"/>
      <c r="C18" s="42"/>
      <c r="D18" s="42"/>
      <c r="E18" s="17">
        <v>4365.8100000000004</v>
      </c>
      <c r="F18" s="17">
        <v>4190.3999999999996</v>
      </c>
      <c r="G18" s="18">
        <v>752.54</v>
      </c>
    </row>
    <row r="19" spans="1:12" ht="15.6" x14ac:dyDescent="0.3">
      <c r="A19" s="42" t="s">
        <v>56</v>
      </c>
      <c r="B19" s="42"/>
      <c r="C19" s="42"/>
      <c r="D19" s="42"/>
      <c r="E19" s="17">
        <v>8071.24</v>
      </c>
      <c r="F19" s="17">
        <v>7761.43</v>
      </c>
      <c r="G19" s="18">
        <v>1246.1400000000001</v>
      </c>
    </row>
    <row r="20" spans="1:12" ht="15.6" x14ac:dyDescent="0.3">
      <c r="A20" s="42" t="s">
        <v>57</v>
      </c>
      <c r="B20" s="42"/>
      <c r="C20" s="42"/>
      <c r="D20" s="42"/>
      <c r="E20" s="17">
        <v>42073.14</v>
      </c>
      <c r="F20" s="17">
        <v>40665.65</v>
      </c>
      <c r="G20" s="18">
        <v>5564.7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8(2020)'!F59</f>
        <v>605976.28735493729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779712.44143351889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нар'!W260</f>
        <v>10971.587738551541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нар'!X260</f>
        <v>2604.4156764140134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нар'!Y260+'[4]УК ВР декабрь нар'!Z260+'[4]УК ВР декабрь нар'!DX260</f>
        <v>433471.86349999998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нар'!AV260+'[4]УК ВР декабрь нар'!BM260+'[4]УК ВР декабрь нар'!BN260+'[4]УК ВР декабрь нар'!BO260+'[4]УК ВР декабрь нар'!BP260+'[4]УК ВР декабрь нар'!EG260+'[4]УК ВР декабрь нар'!EH260+'[4]УК ВР декабрь нар'!EI260+'[4]УК ВР декабрь нар'!EJ260</f>
        <v>287253.84999999998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нар'!AY260</f>
        <v>45410.724518553376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SUM(F35:F39)+83744.43</f>
        <v>303152.07977164112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нар'!CN260+'[4]УК ВР декабрь нар'!DU260</f>
        <v>107651.11135811095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нар'!CO260+'[4]УК ВР декабрь нар'!DV260</f>
        <v>23866.979196214415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нар'!CP260+'[4]УК ВР декабрь нар'!DL260+'[4]УК ВР декабрь нар'!DP260+'[4]УК ВР декабрь нар'!DT260</f>
        <v>24800.023499999999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нар'!DB260+'[4]УК ВР декабрь нар'!DY260+'[4]УК ВР декабрь нар'!DZ260+'[4]УК ВР декабрь нар'!EA260+'[4]УК ВР декабрь нар'!EB260+'[4]УК ВР декабрь нар'!EC260+'[4]УК ВР декабрь нар'!ED260+'[4]УК ВР декабрь нар'!EE260+'[4]УК ВР декабрь нар'!EF260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нар'!DG260+'[4]УК ВР декабрь нар'!EP260</f>
        <v>63089.535717315739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397337.40539999993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нар'!$EU260+'[4]УК ВР декабрь нар'!FV260+'[4]УК ВР декабрь нар'!EY260</f>
        <v>380162.63999999996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нар'!EW260+'[4]УК ВР декабрь нар'!FA260+'[4]УК ВР декабрь нар'!FZ260</f>
        <v>3854.5731000000001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нар'!FL260+'[4]УК ВР декабрь нар'!GG260</f>
        <v>13320.192299999999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нар'!FS260+'[4]УК ВР декабрь нар'!GL260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0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1480201.9266051599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135849.33000000002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27004.39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108844.94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6">
        <f>F51+F52</f>
        <v>1616051.25660516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964160.2200000002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929978.02999999991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-45914.749250222463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8</vt:lpstr>
      <vt:lpstr>Елисеева 8(2019)</vt:lpstr>
      <vt:lpstr>Елисеева 8(2020)</vt:lpstr>
      <vt:lpstr>Елисеева 8(2021)</vt:lpstr>
      <vt:lpstr>'Елисеева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2018-04-04T11:15:35Z</cp:lastPrinted>
  <dcterms:created xsi:type="dcterms:W3CDTF">2013-05-24T09:13:10Z</dcterms:created>
  <dcterms:modified xsi:type="dcterms:W3CDTF">2022-04-11T13:51:01Z</dcterms:modified>
</cp:coreProperties>
</file>